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7794B696-870D-415B-8E3C-B63CB9C7CEF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1" i="2" l="1"/>
  <c r="G5" i="1"/>
  <c r="G117" i="1" s="1"/>
</calcChain>
</file>

<file path=xl/sharedStrings.xml><?xml version="1.0" encoding="utf-8"?>
<sst xmlns="http://schemas.openxmlformats.org/spreadsheetml/2006/main" count="468" uniqueCount="301">
  <si>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</si>
  <si>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</si>
  <si>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</si>
  <si>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</si>
  <si>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</si>
  <si>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</si>
  <si>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</si>
  <si>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</si>
  <si>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</si>
  <si>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</si>
  <si>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</si>
  <si>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PROFA AVELINA PALMA LOSSO - PIRACICABA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</si>
  <si>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</si>
  <si>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</si>
  <si>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</si>
  <si>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</si>
  <si>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</si>
  <si>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</si>
  <si>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</si>
  <si>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</si>
  <si>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</si>
  <si>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</si>
  <si>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</si>
  <si>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</si>
  <si>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</si>
  <si>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</si>
  <si>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</si>
  <si>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</si>
  <si>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</si>
  <si>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</si>
  <si>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</si>
  <si>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</si>
  <si>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</si>
  <si>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</si>
  <si>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</si>
  <si>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02.02.027</t>
  </si>
  <si>
    <t>BROCA DE CONCRETO DE DIAMETRO 30CM - INCL ARRANQUES</t>
  </si>
  <si>
    <t>02.02.036</t>
  </si>
  <si>
    <t xml:space="preserve">ESTACAS TIPO STRAUSS DIAM 32CM 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</si>
  <si>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</si>
  <si>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</si>
  <si>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</si>
  <si>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</si>
  <si>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</si>
  <si>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</si>
  <si>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</si>
  <si>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</si>
  <si>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</si>
  <si>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</si>
  <si>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</si>
  <si>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</si>
  <si>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</si>
  <si>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</si>
  <si>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</si>
  <si>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</si>
  <si>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</si>
  <si>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</si>
  <si>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</si>
  <si>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</si>
  <si>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</si>
  <si>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</si>
  <si>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</si>
  <si>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</si>
  <si>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</si>
  <si>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</si>
  <si>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</si>
  <si>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</si>
  <si>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</si>
  <si>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</si>
  <si>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</si>
  <si>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</si>
  <si>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</si>
  <si>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</si>
  <si>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</si>
  <si>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</si>
  <si>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</si>
  <si>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</si>
  <si>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</si>
  <si>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</si>
  <si>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</si>
  <si>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</si>
  <si>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</si>
  <si>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</si>
  <si>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</si>
  <si>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</si>
  <si>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</si>
  <si>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</si>
  <si>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</si>
  <si>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</si>
  <si>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</si>
  <si>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</si>
  <si>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</si>
  <si>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08.11.051</t>
  </si>
  <si>
    <t>TUBO DE PVC REFORÇADO SR JUNTA ELÁSTICA DN 50 INCL CONEXÕES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</si>
  <si>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</si>
  <si>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</si>
  <si>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</si>
  <si>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</si>
  <si>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</si>
  <si>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</si>
  <si>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</si>
  <si>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</si>
  <si>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</si>
  <si>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</si>
  <si>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</si>
  <si>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</si>
  <si>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</si>
  <si>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</si>
  <si>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</si>
  <si>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</si>
  <si>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</si>
  <si>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</si>
  <si>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</si>
  <si>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</si>
  <si>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</si>
  <si>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</si>
  <si>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</si>
  <si>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</si>
  <si>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</si>
  <si>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</si>
  <si>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</si>
  <si>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</si>
  <si>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</si>
  <si>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</si>
  <si>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</si>
  <si>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</si>
  <si>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12.04.004</t>
  </si>
  <si>
    <t>CHAPISCO</t>
  </si>
  <si>
    <t>12.04.006</t>
  </si>
  <si>
    <t>EMBOCO DESEMPENADO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</si>
  <si>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</si>
  <si>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</si>
  <si>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</si>
  <si>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</si>
  <si>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</si>
  <si>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</si>
  <si>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</si>
  <si>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</si>
  <si>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</si>
  <si>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</si>
  <si>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</si>
  <si>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</si>
  <si>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</si>
  <si>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</si>
  <si>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</si>
  <si>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</si>
  <si>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</si>
  <si>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</si>
  <si>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</si>
  <si>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</si>
  <si>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</si>
  <si>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</si>
  <si>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</si>
  <si>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</si>
  <si>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</si>
  <si>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</si>
  <si>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</si>
  <si>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</si>
  <si>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</si>
  <si>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</si>
  <si>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</si>
  <si>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</si>
  <si>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</si>
  <si>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</si>
  <si>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</si>
  <si>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</si>
  <si>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</si>
  <si>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</si>
  <si>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</si>
  <si>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</si>
  <si>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</si>
  <si>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</si>
  <si>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</si>
  <si>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</si>
  <si>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</si>
  <si>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</si>
  <si>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</si>
  <si>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</si>
  <si>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</si>
  <si>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</si>
  <si>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</si>
  <si>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</si>
  <si>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</si>
  <si>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</si>
  <si>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</si>
  <si>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</si>
  <si>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</si>
  <si>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</si>
  <si>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</si>
  <si>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</si>
  <si>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</si>
  <si>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</si>
  <si>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</si>
  <si>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</si>
  <si>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</si>
  <si>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</si>
  <si>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</si>
  <si>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</si>
  <si>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</si>
  <si>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</si>
  <si>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</si>
  <si>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</si>
  <si>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</si>
  <si>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</si>
  <si>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</si>
  <si>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</si>
  <si>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</si>
  <si>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</si>
  <si>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</si>
  <si>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</si>
  <si>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</si>
  <si>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</si>
  <si>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</si>
  <si>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</si>
  <si>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</si>
  <si>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</si>
  <si>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</si>
  <si>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</si>
  <si>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</si>
  <si>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</si>
  <si>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</si>
  <si>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</si>
  <si>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</si>
  <si>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</si>
  <si>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</si>
  <si>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</si>
  <si>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</si>
  <si>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</si>
  <si>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</si>
  <si>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</si>
  <si>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</si>
  <si>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</si>
  <si>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</si>
  <si>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</si>
  <si>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</si>
  <si>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</si>
  <si>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</si>
  <si>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01.01.023</t>
  </si>
  <si>
    <t xml:space="preserve">CORTE, RECORTE E REMOÇÃO DE ÁRVORES INCL.RAIZES  45CM&lt;DIAM&lt;60CM   </t>
  </si>
  <si>
    <t>01.02.001</t>
  </si>
  <si>
    <t>CORTE E ATERRO DENTRO DA OBRA COM TRANSPORTE INTERNO</t>
  </si>
  <si>
    <t>01.10.001</t>
  </si>
  <si>
    <t>GABARITO DE MADEIRA ESQUADRADO E NIVELADO PARA LOCAÇÃO DE OBRA</t>
  </si>
  <si>
    <t>02.50.001</t>
  </si>
  <si>
    <t>DEMOLIÇÃO DE CONCRETO SIMPLES (MANUAL)</t>
  </si>
  <si>
    <t>03.01.001</t>
  </si>
  <si>
    <t>06.60.001</t>
  </si>
  <si>
    <t>RETIRADA DE ESQUADRIAS METÁLICAS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</si>
  <si>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</si>
  <si>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</si>
  <si>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</si>
  <si>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</si>
  <si>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</si>
  <si>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</si>
  <si>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</si>
  <si>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</si>
  <si>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</si>
  <si>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</si>
  <si>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09.04.050</t>
  </si>
  <si>
    <t>PLACA DE ACRILICO TRANSPARENTE ESP=5MM PROTECAO A CONTATO ACIDENTAL</t>
  </si>
  <si>
    <t>09.05.004</t>
  </si>
  <si>
    <t>ELETROD ACO GALV QUENTE (NBR 5624) 32 MM (1 1/4)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</si>
  <si>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</si>
  <si>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</si>
  <si>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</si>
  <si>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</si>
  <si>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09.05.037</t>
  </si>
  <si>
    <t>ELETRODUTO EM POLIETILENO DE 32MM-INCLUSIVE CONEXOES</t>
  </si>
  <si>
    <t>09.05.040</t>
  </si>
  <si>
    <t>ENVELOPE DE CONCRETO PARA DUTOS</t>
  </si>
  <si>
    <t>09.07.011</t>
  </si>
  <si>
    <t>CABO DE 10 MM2 750V (ISOLAÇAO NAO HALOGENADO)</t>
  </si>
  <si>
    <t>09.07.024</t>
  </si>
  <si>
    <t>CABO DE 2,5MM2 750V (ISOLAÇAO NAO HALOGENADO)</t>
  </si>
  <si>
    <t>09.85.061</t>
  </si>
  <si>
    <t>CONDULETE DE 1 1/4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</si>
  <si>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</si>
  <si>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</si>
  <si>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</si>
  <si>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</si>
  <si>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</si>
  <si>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16.03.001</t>
  </si>
  <si>
    <t>CORTE DE MATO E GRAMA - ROÇAGEM MECANIZADA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</si>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</sst>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7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33.83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145.47999999999999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145.47999999999999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41.48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27.38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196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39.5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34</v>
      </c>
      <c r="D14" s="10">
        <v>45.7</v>
      </c>
      <c r="E14" s="10">
        <v>155.05000000000001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34</v>
      </c>
      <c r="D15" s="10">
        <v>80</v>
      </c>
      <c r="E15" s="10">
        <v>118.32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20</v>
      </c>
      <c r="D16" s="10">
        <v>20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3812.79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62.16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731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144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16.829999999999998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15.12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53.26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108.6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47</v>
      </c>
      <c r="C25" s="9" t="s">
        <v>31</v>
      </c>
      <c r="D25" s="10">
        <v>814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49</v>
      </c>
      <c r="C26" s="9" t="s">
        <v>31</v>
      </c>
      <c r="D26" s="10">
        <v>88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7.6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43</v>
      </c>
      <c r="D28" s="10">
        <v>8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34</v>
      </c>
      <c r="D29" s="10">
        <v>12.8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13.6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124.24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20</v>
      </c>
      <c r="D32" s="10">
        <v>0.97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31</v>
      </c>
      <c r="D33" s="10">
        <v>39</v>
      </c>
      <c r="E33" s="10">
        <v>15.57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43</v>
      </c>
      <c r="D34" s="10">
        <v>2</v>
      </c>
      <c r="E34" s="10">
        <v>2935.56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43</v>
      </c>
      <c r="D35" s="10">
        <v>8</v>
      </c>
      <c r="E35" s="10">
        <v>4714.59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4.24</v>
      </c>
      <c r="E36" s="10">
        <v>648.76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1881</v>
      </c>
      <c r="E37" s="10">
        <v>32.42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14</v>
      </c>
      <c r="D38" s="10">
        <v>20.49</v>
      </c>
      <c r="E38" s="10">
        <v>156.22999999999999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206.98</v>
      </c>
      <c r="E39" s="10">
        <v>399.05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16.8</v>
      </c>
      <c r="E40" s="10">
        <v>163.95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1</v>
      </c>
      <c r="E41" s="10">
        <v>237.96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43</v>
      </c>
      <c r="D42" s="10">
        <v>1</v>
      </c>
      <c r="E42" s="10">
        <v>274.81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3.2</v>
      </c>
      <c r="E43" s="10">
        <v>72.06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43</v>
      </c>
      <c r="D44" s="10">
        <v>1</v>
      </c>
      <c r="E44" s="10">
        <v>722.32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43</v>
      </c>
      <c r="D45" s="10">
        <v>3</v>
      </c>
      <c r="E45" s="10">
        <v>108.48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2</v>
      </c>
      <c r="E46" s="10">
        <v>32.82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43</v>
      </c>
      <c r="D47" s="10">
        <v>1</v>
      </c>
      <c r="E47" s="10">
        <v>145.49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43</v>
      </c>
      <c r="D48" s="10">
        <v>4</v>
      </c>
      <c r="E48" s="10">
        <v>30.93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2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43</v>
      </c>
      <c r="D50" s="10">
        <v>12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43</v>
      </c>
      <c r="D51" s="10">
        <v>4</v>
      </c>
      <c r="E51" s="10">
        <v>176.36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43</v>
      </c>
      <c r="D52" s="10">
        <v>8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43</v>
      </c>
      <c r="D53" s="10">
        <v>12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43</v>
      </c>
      <c r="D54" s="10">
        <v>2</v>
      </c>
      <c r="E54" s="10">
        <v>79.540000000000006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43</v>
      </c>
      <c r="D55" s="10">
        <v>6</v>
      </c>
      <c r="E55" s="10">
        <v>334.47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43</v>
      </c>
      <c r="D56" s="10">
        <v>16</v>
      </c>
      <c r="E56" s="10">
        <v>163.07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43</v>
      </c>
      <c r="D57" s="10">
        <v>2</v>
      </c>
      <c r="E57" s="10">
        <v>63.09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103.68</v>
      </c>
      <c r="E58" s="10">
        <v>328.97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148.38</v>
      </c>
      <c r="E59" s="10">
        <v>45.53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27.2</v>
      </c>
      <c r="E60" s="10">
        <v>9.5399999999999991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14</v>
      </c>
      <c r="D61" s="10">
        <v>27.2</v>
      </c>
      <c r="E61" s="10">
        <v>60.05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135.24</v>
      </c>
      <c r="E62" s="10">
        <v>53.61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20.49</v>
      </c>
      <c r="E63" s="10">
        <v>56.11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24</v>
      </c>
      <c r="C64" s="9" t="s">
        <v>14</v>
      </c>
      <c r="D64" s="10">
        <v>46.41</v>
      </c>
      <c r="E64" s="10">
        <v>14.46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99.42</v>
      </c>
      <c r="E65" s="10">
        <v>43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20.49</v>
      </c>
      <c r="E66" s="10">
        <v>86.93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25.92</v>
      </c>
      <c r="E67" s="10">
        <v>242.51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2.48</v>
      </c>
      <c r="E68" s="10">
        <v>282.58999999999997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145</v>
      </c>
      <c r="D69" s="10">
        <v>11</v>
      </c>
      <c r="E69" s="10">
        <v>21.4</v>
      </c>
      <c r="F69" s="21"/>
      <c r="G69" s="17">
        <f t="shared" ref="G69:G116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99.42</v>
      </c>
      <c r="E70" s="10">
        <v>236.94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34</v>
      </c>
      <c r="D71" s="10">
        <v>19.8</v>
      </c>
      <c r="E71" s="10">
        <v>70.88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34</v>
      </c>
      <c r="D72" s="10">
        <v>12.4</v>
      </c>
      <c r="E72" s="10">
        <v>33.76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34</v>
      </c>
      <c r="D73" s="10">
        <v>54.4</v>
      </c>
      <c r="E73" s="10">
        <v>29.26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2</v>
      </c>
      <c r="E74" s="10">
        <v>145.15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13.6</v>
      </c>
      <c r="E75" s="10">
        <v>119.43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14</v>
      </c>
      <c r="D76" s="10">
        <v>22.32</v>
      </c>
      <c r="E76" s="10">
        <v>153.32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84.48</v>
      </c>
      <c r="E77" s="10">
        <v>25.68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20.49</v>
      </c>
      <c r="E78" s="10">
        <v>35.97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11.58</v>
      </c>
      <c r="E79" s="10">
        <v>83.65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22.32</v>
      </c>
      <c r="E80" s="10">
        <v>45.37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27.2</v>
      </c>
      <c r="E81" s="10">
        <v>36.380000000000003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37.68</v>
      </c>
      <c r="E82" s="10">
        <v>52.23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37.68</v>
      </c>
      <c r="E83" s="10">
        <v>33.25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146.49</v>
      </c>
      <c r="E84" s="10">
        <v>9.33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14</v>
      </c>
      <c r="D85" s="10">
        <v>146.49</v>
      </c>
      <c r="E85" s="10">
        <v>40.97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146.49</v>
      </c>
      <c r="E86" s="10">
        <v>83.32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34</v>
      </c>
      <c r="D87" s="10">
        <v>33.200000000000003</v>
      </c>
      <c r="E87" s="10">
        <v>219.41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34</v>
      </c>
      <c r="D88" s="10">
        <v>16.600000000000001</v>
      </c>
      <c r="E88" s="10">
        <v>235.97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43</v>
      </c>
      <c r="D89" s="10">
        <v>1</v>
      </c>
      <c r="E89" s="10">
        <v>7097.72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14</v>
      </c>
      <c r="D90" s="10">
        <v>38.880000000000003</v>
      </c>
      <c r="E90" s="10">
        <v>534.88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34</v>
      </c>
      <c r="D91" s="10">
        <v>50</v>
      </c>
      <c r="E91" s="10">
        <v>131.25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40</v>
      </c>
      <c r="E92" s="10">
        <v>5.25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8</v>
      </c>
      <c r="E93" s="10">
        <v>533.98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43</v>
      </c>
      <c r="D94" s="10">
        <v>16</v>
      </c>
      <c r="E94" s="10">
        <v>12.5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43</v>
      </c>
      <c r="D95" s="10">
        <v>6</v>
      </c>
      <c r="E95" s="10">
        <v>6.25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43</v>
      </c>
      <c r="D96" s="10">
        <v>2</v>
      </c>
      <c r="E96" s="10">
        <v>62.5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43</v>
      </c>
      <c r="D97" s="10">
        <v>2</v>
      </c>
      <c r="E97" s="10">
        <v>15.62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14</v>
      </c>
      <c r="D98" s="10">
        <v>129.6</v>
      </c>
      <c r="E98" s="10">
        <v>19.22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19</v>
      </c>
      <c r="C99" s="9" t="s">
        <v>20</v>
      </c>
      <c r="D99" s="10">
        <v>26.5</v>
      </c>
      <c r="E99" s="10">
        <v>109.87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22</v>
      </c>
      <c r="C100" s="9" t="s">
        <v>14</v>
      </c>
      <c r="D100" s="10">
        <v>15</v>
      </c>
      <c r="E100" s="10">
        <v>10.98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28</v>
      </c>
      <c r="C101" s="9" t="s">
        <v>20</v>
      </c>
      <c r="D101" s="10">
        <v>21</v>
      </c>
      <c r="E101" s="10">
        <v>96.14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14</v>
      </c>
      <c r="D102" s="10">
        <v>15</v>
      </c>
      <c r="E102" s="10">
        <v>53.81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24</v>
      </c>
      <c r="C103" s="9" t="s">
        <v>14</v>
      </c>
      <c r="D103" s="10">
        <v>15</v>
      </c>
      <c r="E103" s="10">
        <v>14.46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14</v>
      </c>
      <c r="D104" s="10">
        <v>55.2</v>
      </c>
      <c r="E104" s="10">
        <v>166.74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31</v>
      </c>
      <c r="D105" s="10">
        <v>883</v>
      </c>
      <c r="E105" s="10">
        <v>15.57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31</v>
      </c>
      <c r="D106" s="10">
        <v>153</v>
      </c>
      <c r="E106" s="10">
        <v>15.99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20</v>
      </c>
      <c r="D107" s="10">
        <v>6.45</v>
      </c>
      <c r="E107" s="10">
        <v>721.03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71</v>
      </c>
      <c r="C108" s="9" t="s">
        <v>20</v>
      </c>
      <c r="D108" s="10">
        <v>1.5</v>
      </c>
      <c r="E108" s="10">
        <v>726.2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14</v>
      </c>
      <c r="D109" s="10">
        <v>24.9</v>
      </c>
      <c r="E109" s="10">
        <v>176.57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34.450000000000003</v>
      </c>
      <c r="E110" s="10">
        <v>15.35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32.549999999999997</v>
      </c>
      <c r="E111" s="10">
        <v>28.4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20</v>
      </c>
      <c r="D112" s="10">
        <v>2.1</v>
      </c>
      <c r="E112" s="10">
        <v>286.85000000000002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43</v>
      </c>
      <c r="D113" s="10">
        <v>2</v>
      </c>
      <c r="E113" s="10">
        <v>120.8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43</v>
      </c>
      <c r="D114" s="10">
        <v>2</v>
      </c>
      <c r="E114" s="10">
        <v>123.97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43</v>
      </c>
      <c r="D115" s="10">
        <v>2</v>
      </c>
      <c r="E115" s="10">
        <v>254.78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43</v>
      </c>
      <c r="D116" s="10">
        <v>1</v>
      </c>
      <c r="E116" s="10">
        <v>579.48</v>
      </c>
      <c r="F116" s="21"/>
      <c r="G116" s="17">
        <f t="shared" si="1"/>
        <v>0</v>
      </c>
    </row>
    <row r="117" spans="1:7" x14ac:dyDescent="0.25">
      <c r="A117" s="7"/>
      <c r="B117" s="8"/>
      <c r="C117" s="9"/>
      <c r="D117" s="10"/>
      <c r="E117" s="10"/>
      <c r="F117" s="11" t="s">
        <v>8</v>
      </c>
      <c r="G117" s="12">
        <f>SUM(G5:G116)</f>
        <v>0</v>
      </c>
    </row>
  </sheetData>
  <sheetProtection algorithmName="SHA-512" hashValue="SgNNnVe8E5JR7TiMGV7vGcTQ6byZeeIJkPGRYhaAcQQDK7rIklsVUChOnOkpW6iEY6VnZ6o7vVL0fzqmDBxI4Q==" saltValue="800nZ3+0QSpd0TLZa4y3lw==" spinCount="100000" sheet="1" objects="1" scenarios="1"/>
  <conditionalFormatting sqref="F5:F11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235</v>
      </c>
      <c r="B5" s="14" t="s">
        <v>236</v>
      </c>
      <c r="C5" s="15" t="s">
        <v>43</v>
      </c>
      <c r="D5" s="16">
        <v>1</v>
      </c>
      <c r="E5" s="16">
        <v>3495.39</v>
      </c>
      <c r="F5" s="21"/>
      <c r="G5" s="17">
        <f t="shared" ref="G5:G40" si="0">TRUNC(F5*D5,2)</f>
        <v>0</v>
      </c>
    </row>
    <row r="6" spans="1:7" x14ac:dyDescent="0.25">
      <c r="A6" s="7" t="s">
        <v>237</v>
      </c>
      <c r="B6" s="8" t="s">
        <v>238</v>
      </c>
      <c r="C6" s="9" t="s">
        <v>43</v>
      </c>
      <c r="D6" s="10">
        <v>4</v>
      </c>
      <c r="E6" s="10">
        <v>5249.81</v>
      </c>
      <c r="F6" s="21"/>
      <c r="G6" s="17">
        <f t="shared" si="0"/>
        <v>0</v>
      </c>
    </row>
    <row r="7" spans="1:7" x14ac:dyDescent="0.25">
      <c r="A7" s="7" t="s">
        <v>239</v>
      </c>
      <c r="B7" s="8" t="s">
        <v>240</v>
      </c>
      <c r="C7" s="9" t="s">
        <v>20</v>
      </c>
      <c r="D7" s="10">
        <v>110</v>
      </c>
      <c r="E7" s="10">
        <v>68.67</v>
      </c>
      <c r="F7" s="21"/>
      <c r="G7" s="17">
        <f t="shared" si="0"/>
        <v>0</v>
      </c>
    </row>
    <row r="8" spans="1:7" x14ac:dyDescent="0.25">
      <c r="A8" s="7" t="s">
        <v>241</v>
      </c>
      <c r="B8" s="8" t="s">
        <v>242</v>
      </c>
      <c r="C8" s="9" t="s">
        <v>34</v>
      </c>
      <c r="D8" s="10">
        <v>72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18</v>
      </c>
      <c r="B9" s="8" t="s">
        <v>19</v>
      </c>
      <c r="C9" s="9" t="s">
        <v>20</v>
      </c>
      <c r="D9" s="10">
        <v>15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21</v>
      </c>
      <c r="B10" s="8" t="s">
        <v>22</v>
      </c>
      <c r="C10" s="9" t="s">
        <v>14</v>
      </c>
      <c r="D10" s="10">
        <v>12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243</v>
      </c>
      <c r="B11" s="8" t="s">
        <v>244</v>
      </c>
      <c r="C11" s="9" t="s">
        <v>20</v>
      </c>
      <c r="D11" s="10">
        <v>0.6</v>
      </c>
      <c r="E11" s="10">
        <v>302.16000000000003</v>
      </c>
      <c r="F11" s="21"/>
      <c r="G11" s="17">
        <f t="shared" si="0"/>
        <v>0</v>
      </c>
    </row>
    <row r="12" spans="1:7" x14ac:dyDescent="0.25">
      <c r="A12" s="7" t="s">
        <v>245</v>
      </c>
      <c r="B12" s="8" t="s">
        <v>211</v>
      </c>
      <c r="C12" s="9" t="s">
        <v>14</v>
      </c>
      <c r="D12" s="10">
        <v>9</v>
      </c>
      <c r="E12" s="10">
        <v>166.74</v>
      </c>
      <c r="F12" s="21"/>
      <c r="G12" s="17">
        <f t="shared" si="0"/>
        <v>0</v>
      </c>
    </row>
    <row r="13" spans="1:7" x14ac:dyDescent="0.25">
      <c r="A13" s="7" t="s">
        <v>246</v>
      </c>
      <c r="B13" s="8" t="s">
        <v>247</v>
      </c>
      <c r="C13" s="9" t="s">
        <v>14</v>
      </c>
      <c r="D13" s="10">
        <v>12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248</v>
      </c>
      <c r="B14" s="8" t="s">
        <v>249</v>
      </c>
      <c r="C14" s="9" t="s">
        <v>34</v>
      </c>
      <c r="D14" s="10">
        <v>65</v>
      </c>
      <c r="E14" s="10">
        <v>135.86000000000001</v>
      </c>
      <c r="F14" s="21"/>
      <c r="G14" s="17">
        <f t="shared" si="0"/>
        <v>0</v>
      </c>
    </row>
    <row r="15" spans="1:7" x14ac:dyDescent="0.25">
      <c r="A15" s="7" t="s">
        <v>250</v>
      </c>
      <c r="B15" s="8" t="s">
        <v>251</v>
      </c>
      <c r="C15" s="9" t="s">
        <v>34</v>
      </c>
      <c r="D15" s="10">
        <v>25</v>
      </c>
      <c r="E15" s="10">
        <v>170.36</v>
      </c>
      <c r="F15" s="21"/>
      <c r="G15" s="17">
        <f t="shared" si="0"/>
        <v>0</v>
      </c>
    </row>
    <row r="16" spans="1:7" x14ac:dyDescent="0.25">
      <c r="A16" s="7" t="s">
        <v>252</v>
      </c>
      <c r="B16" s="8" t="s">
        <v>253</v>
      </c>
      <c r="C16" s="9" t="s">
        <v>34</v>
      </c>
      <c r="D16" s="10">
        <v>30</v>
      </c>
      <c r="E16" s="10">
        <v>119.01</v>
      </c>
      <c r="F16" s="21"/>
      <c r="G16" s="17">
        <f t="shared" si="0"/>
        <v>0</v>
      </c>
    </row>
    <row r="17" spans="1:7" x14ac:dyDescent="0.25">
      <c r="A17" s="7" t="s">
        <v>254</v>
      </c>
      <c r="B17" s="8" t="s">
        <v>255</v>
      </c>
      <c r="C17" s="9" t="s">
        <v>43</v>
      </c>
      <c r="D17" s="10">
        <v>10</v>
      </c>
      <c r="E17" s="10">
        <v>109.3</v>
      </c>
      <c r="F17" s="21"/>
      <c r="G17" s="17">
        <f t="shared" si="0"/>
        <v>0</v>
      </c>
    </row>
    <row r="18" spans="1:7" x14ac:dyDescent="0.25">
      <c r="A18" s="7" t="s">
        <v>256</v>
      </c>
      <c r="B18" s="8" t="s">
        <v>257</v>
      </c>
      <c r="C18" s="9" t="s">
        <v>34</v>
      </c>
      <c r="D18" s="10">
        <v>25</v>
      </c>
      <c r="E18" s="10">
        <v>170.81</v>
      </c>
      <c r="F18" s="21"/>
      <c r="G18" s="17">
        <f t="shared" si="0"/>
        <v>0</v>
      </c>
    </row>
    <row r="19" spans="1:7" x14ac:dyDescent="0.25">
      <c r="A19" s="7" t="s">
        <v>258</v>
      </c>
      <c r="B19" s="8" t="s">
        <v>259</v>
      </c>
      <c r="C19" s="9" t="s">
        <v>14</v>
      </c>
      <c r="D19" s="10">
        <v>0.06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260</v>
      </c>
      <c r="B20" s="8" t="s">
        <v>261</v>
      </c>
      <c r="C20" s="9" t="s">
        <v>34</v>
      </c>
      <c r="D20" s="10">
        <v>50</v>
      </c>
      <c r="E20" s="10">
        <v>102.06</v>
      </c>
      <c r="F20" s="21"/>
      <c r="G20" s="17">
        <f t="shared" si="0"/>
        <v>0</v>
      </c>
    </row>
    <row r="21" spans="1:7" x14ac:dyDescent="0.25">
      <c r="A21" s="7" t="s">
        <v>262</v>
      </c>
      <c r="B21" s="8" t="s">
        <v>263</v>
      </c>
      <c r="C21" s="9" t="s">
        <v>34</v>
      </c>
      <c r="D21" s="10">
        <v>30</v>
      </c>
      <c r="E21" s="10">
        <v>43.72</v>
      </c>
      <c r="F21" s="21"/>
      <c r="G21" s="17">
        <f t="shared" si="0"/>
        <v>0</v>
      </c>
    </row>
    <row r="22" spans="1:7" x14ac:dyDescent="0.25">
      <c r="A22" s="7" t="s">
        <v>264</v>
      </c>
      <c r="B22" s="8" t="s">
        <v>265</v>
      </c>
      <c r="C22" s="9" t="s">
        <v>34</v>
      </c>
      <c r="D22" s="10">
        <v>50</v>
      </c>
      <c r="E22" s="10">
        <v>54.21</v>
      </c>
      <c r="F22" s="21"/>
      <c r="G22" s="17">
        <f t="shared" si="0"/>
        <v>0</v>
      </c>
    </row>
    <row r="23" spans="1:7" x14ac:dyDescent="0.25">
      <c r="A23" s="7" t="s">
        <v>266</v>
      </c>
      <c r="B23" s="8" t="s">
        <v>267</v>
      </c>
      <c r="C23" s="9" t="s">
        <v>34</v>
      </c>
      <c r="D23" s="10">
        <v>120</v>
      </c>
      <c r="E23" s="10">
        <v>44.53</v>
      </c>
      <c r="F23" s="21"/>
      <c r="G23" s="17">
        <f t="shared" si="0"/>
        <v>0</v>
      </c>
    </row>
    <row r="24" spans="1:7" x14ac:dyDescent="0.25">
      <c r="A24" s="7" t="s">
        <v>268</v>
      </c>
      <c r="B24" s="8" t="s">
        <v>269</v>
      </c>
      <c r="C24" s="9" t="s">
        <v>34</v>
      </c>
      <c r="D24" s="10">
        <v>50</v>
      </c>
      <c r="E24" s="10">
        <v>27.17</v>
      </c>
      <c r="F24" s="21"/>
      <c r="G24" s="17">
        <f t="shared" si="0"/>
        <v>0</v>
      </c>
    </row>
    <row r="25" spans="1:7" x14ac:dyDescent="0.25">
      <c r="A25" s="7" t="s">
        <v>270</v>
      </c>
      <c r="B25" s="8" t="s">
        <v>271</v>
      </c>
      <c r="C25" s="9" t="s">
        <v>34</v>
      </c>
      <c r="D25" s="10">
        <v>300</v>
      </c>
      <c r="E25" s="10">
        <v>17.27</v>
      </c>
      <c r="F25" s="21"/>
      <c r="G25" s="17">
        <f t="shared" si="0"/>
        <v>0</v>
      </c>
    </row>
    <row r="26" spans="1:7" x14ac:dyDescent="0.25">
      <c r="A26" s="7" t="s">
        <v>272</v>
      </c>
      <c r="B26" s="8" t="s">
        <v>273</v>
      </c>
      <c r="C26" s="9" t="s">
        <v>34</v>
      </c>
      <c r="D26" s="10">
        <v>360</v>
      </c>
      <c r="E26" s="10">
        <v>6.2</v>
      </c>
      <c r="F26" s="21"/>
      <c r="G26" s="17">
        <f t="shared" si="0"/>
        <v>0</v>
      </c>
    </row>
    <row r="27" spans="1:7" x14ac:dyDescent="0.25">
      <c r="A27" s="7" t="s">
        <v>274</v>
      </c>
      <c r="B27" s="8" t="s">
        <v>275</v>
      </c>
      <c r="C27" s="9" t="s">
        <v>43</v>
      </c>
      <c r="D27" s="10">
        <v>20</v>
      </c>
      <c r="E27" s="10">
        <v>88.61</v>
      </c>
      <c r="F27" s="21"/>
      <c r="G27" s="17">
        <f t="shared" si="0"/>
        <v>0</v>
      </c>
    </row>
    <row r="28" spans="1:7" x14ac:dyDescent="0.25">
      <c r="A28" s="7" t="s">
        <v>276</v>
      </c>
      <c r="B28" s="8" t="s">
        <v>277</v>
      </c>
      <c r="C28" s="9" t="s">
        <v>34</v>
      </c>
      <c r="D28" s="10">
        <v>6</v>
      </c>
      <c r="E28" s="10">
        <v>1046.1500000000001</v>
      </c>
      <c r="F28" s="21"/>
      <c r="G28" s="17">
        <f t="shared" si="0"/>
        <v>0</v>
      </c>
    </row>
    <row r="29" spans="1:7" x14ac:dyDescent="0.25">
      <c r="A29" s="7" t="s">
        <v>278</v>
      </c>
      <c r="B29" s="8" t="s">
        <v>279</v>
      </c>
      <c r="C29" s="9" t="s">
        <v>14</v>
      </c>
      <c r="D29" s="10">
        <v>211</v>
      </c>
      <c r="E29" s="10">
        <v>154.80000000000001</v>
      </c>
      <c r="F29" s="21"/>
      <c r="G29" s="17">
        <f t="shared" si="0"/>
        <v>0</v>
      </c>
    </row>
    <row r="30" spans="1:7" x14ac:dyDescent="0.25">
      <c r="A30" s="7" t="s">
        <v>280</v>
      </c>
      <c r="B30" s="8" t="s">
        <v>24</v>
      </c>
      <c r="C30" s="9" t="s">
        <v>14</v>
      </c>
      <c r="D30" s="10">
        <v>223</v>
      </c>
      <c r="E30" s="10">
        <v>14.46</v>
      </c>
      <c r="F30" s="21"/>
      <c r="G30" s="17">
        <f t="shared" si="0"/>
        <v>0</v>
      </c>
    </row>
    <row r="31" spans="1:7" x14ac:dyDescent="0.25">
      <c r="A31" s="7" t="s">
        <v>281</v>
      </c>
      <c r="B31" s="8" t="s">
        <v>282</v>
      </c>
      <c r="C31" s="9" t="s">
        <v>14</v>
      </c>
      <c r="D31" s="10">
        <v>2300</v>
      </c>
      <c r="E31" s="10">
        <v>1.46</v>
      </c>
      <c r="F31" s="21"/>
      <c r="G31" s="17">
        <f t="shared" si="0"/>
        <v>0</v>
      </c>
    </row>
    <row r="32" spans="1:7" x14ac:dyDescent="0.25">
      <c r="A32" s="7" t="s">
        <v>283</v>
      </c>
      <c r="B32" s="8" t="s">
        <v>284</v>
      </c>
      <c r="C32" s="9" t="s">
        <v>34</v>
      </c>
      <c r="D32" s="10">
        <v>60</v>
      </c>
      <c r="E32" s="10">
        <v>251.48</v>
      </c>
      <c r="F32" s="21"/>
      <c r="G32" s="17">
        <f t="shared" si="0"/>
        <v>0</v>
      </c>
    </row>
    <row r="33" spans="1:7" x14ac:dyDescent="0.25">
      <c r="A33" s="7" t="s">
        <v>285</v>
      </c>
      <c r="B33" s="8" t="s">
        <v>286</v>
      </c>
      <c r="C33" s="9" t="s">
        <v>43</v>
      </c>
      <c r="D33" s="10">
        <v>4</v>
      </c>
      <c r="E33" s="10">
        <v>538.05999999999995</v>
      </c>
      <c r="F33" s="21"/>
      <c r="G33" s="17">
        <f t="shared" si="0"/>
        <v>0</v>
      </c>
    </row>
    <row r="34" spans="1:7" x14ac:dyDescent="0.25">
      <c r="A34" s="7" t="s">
        <v>287</v>
      </c>
      <c r="B34" s="8" t="s">
        <v>288</v>
      </c>
      <c r="C34" s="9" t="s">
        <v>34</v>
      </c>
      <c r="D34" s="10">
        <v>48</v>
      </c>
      <c r="E34" s="10">
        <v>35.36</v>
      </c>
      <c r="F34" s="21"/>
      <c r="G34" s="17">
        <f t="shared" si="0"/>
        <v>0</v>
      </c>
    </row>
    <row r="35" spans="1:7" x14ac:dyDescent="0.25">
      <c r="A35" s="7" t="s">
        <v>289</v>
      </c>
      <c r="B35" s="8" t="s">
        <v>290</v>
      </c>
      <c r="C35" s="9" t="s">
        <v>43</v>
      </c>
      <c r="D35" s="10">
        <v>6</v>
      </c>
      <c r="E35" s="10">
        <v>2041.04</v>
      </c>
      <c r="F35" s="21"/>
      <c r="G35" s="17">
        <f t="shared" si="0"/>
        <v>0</v>
      </c>
    </row>
    <row r="36" spans="1:7" x14ac:dyDescent="0.25">
      <c r="A36" s="7" t="s">
        <v>291</v>
      </c>
      <c r="B36" s="8" t="s">
        <v>292</v>
      </c>
      <c r="C36" s="9" t="s">
        <v>20</v>
      </c>
      <c r="D36" s="10">
        <v>1.2</v>
      </c>
      <c r="E36" s="10">
        <v>357.1</v>
      </c>
      <c r="F36" s="21"/>
      <c r="G36" s="17">
        <f t="shared" si="0"/>
        <v>0</v>
      </c>
    </row>
    <row r="37" spans="1:7" x14ac:dyDescent="0.25">
      <c r="A37" s="7" t="s">
        <v>293</v>
      </c>
      <c r="B37" s="8" t="s">
        <v>294</v>
      </c>
      <c r="C37" s="9" t="s">
        <v>14</v>
      </c>
      <c r="D37" s="10">
        <v>12</v>
      </c>
      <c r="E37" s="10">
        <v>16.559999999999999</v>
      </c>
      <c r="F37" s="21"/>
      <c r="G37" s="17">
        <f t="shared" si="0"/>
        <v>0</v>
      </c>
    </row>
    <row r="38" spans="1:7" x14ac:dyDescent="0.25">
      <c r="A38" s="7" t="s">
        <v>295</v>
      </c>
      <c r="B38" s="8" t="s">
        <v>296</v>
      </c>
      <c r="C38" s="9" t="s">
        <v>14</v>
      </c>
      <c r="D38" s="10">
        <v>12</v>
      </c>
      <c r="E38" s="10">
        <v>118.27</v>
      </c>
      <c r="F38" s="21"/>
      <c r="G38" s="17">
        <f t="shared" si="0"/>
        <v>0</v>
      </c>
    </row>
    <row r="39" spans="1:7" x14ac:dyDescent="0.25">
      <c r="A39" s="7" t="s">
        <v>297</v>
      </c>
      <c r="B39" s="8" t="s">
        <v>298</v>
      </c>
      <c r="C39" s="9" t="s">
        <v>43</v>
      </c>
      <c r="D39" s="10">
        <v>7</v>
      </c>
      <c r="E39" s="10">
        <v>911.13</v>
      </c>
      <c r="F39" s="21"/>
      <c r="G39" s="17">
        <f t="shared" si="0"/>
        <v>0</v>
      </c>
    </row>
    <row r="40" spans="1:7" x14ac:dyDescent="0.25">
      <c r="A40" s="7" t="s">
        <v>299</v>
      </c>
      <c r="B40" s="8" t="s">
        <v>300</v>
      </c>
      <c r="C40" s="9" t="s">
        <v>20</v>
      </c>
      <c r="D40" s="10">
        <v>50</v>
      </c>
      <c r="E40" s="10">
        <v>280.45999999999998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7NT2U+uNNad1uWnQssxiL9sI9v+O9OtINlQVYArXn2ymUEvYdyDrUkp9iZ7KzwD1SnfcD2HwgiKZ+GNlIk/3WQ==" saltValue="yIelzHNsAOCssPOvCsIdMA==" spinCount="100000" sheet="1" objects="1" scenarios="1"/>
  <conditionalFormatting sqref="F5:F4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0" xr:uid="{1AE9FB20-3192-494D-87BE-D1EFB545CA8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2026-01-07T19:55:26Z</dcterms:modified>
</cp:coreProperties>
</file>